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1.1.2\машбюро\Управление финансов\Кудина\от Лены З\2 квартал\Материалы на сайт для размещения - 2 кв. 2021\"/>
    </mc:Choice>
  </mc:AlternateContent>
  <bookViews>
    <workbookView xWindow="0" yWindow="0" windowWidth="17370" windowHeight="9210"/>
  </bookViews>
  <sheets>
    <sheet name="03231643477300004900" sheetId="2" r:id="rId1"/>
    <sheet name="Лист1" sheetId="3" r:id="rId2"/>
  </sheets>
  <definedNames>
    <definedName name="_xlnm.Print_Titles" localSheetId="0">'03231643477300004900'!$6:$7</definedName>
  </definedNames>
  <calcPr calcId="152511"/>
</workbook>
</file>

<file path=xl/calcChain.xml><?xml version="1.0" encoding="utf-8"?>
<calcChain xmlns="http://schemas.openxmlformats.org/spreadsheetml/2006/main">
  <c r="G9" i="2" l="1"/>
  <c r="G10" i="2"/>
  <c r="G11" i="2"/>
  <c r="G12" i="2"/>
  <c r="G14" i="2"/>
  <c r="G15" i="2"/>
  <c r="G17" i="2"/>
  <c r="G18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8" i="2"/>
  <c r="D50" i="2" l="1"/>
  <c r="E50" i="2"/>
  <c r="C50" i="2"/>
  <c r="G50" i="2" l="1"/>
</calcChain>
</file>

<file path=xl/sharedStrings.xml><?xml version="1.0" encoding="utf-8"?>
<sst xmlns="http://schemas.openxmlformats.org/spreadsheetml/2006/main" count="101" uniqueCount="96">
  <si>
    <t>за период с 01.01.2021г. по 30.06.2021г.</t>
  </si>
  <si>
    <t>Единица измерения: тыс. руб.</t>
  </si>
  <si>
    <t>Наименование показателя</t>
  </si>
  <si>
    <t>Ц.ст.</t>
  </si>
  <si>
    <t>Уточненная роспись/план</t>
  </si>
  <si>
    <t>Кассовый план</t>
  </si>
  <si>
    <t>Касс. расход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</si>
  <si>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</si>
  <si>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</si>
  <si>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</si>
  <si>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</si>
  <si>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</si>
  <si>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</si>
  <si>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</si>
  <si>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</si>
  <si>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</si>
  <si>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>0200000000</t>
  </si>
  <si>
    <t>0210000000</t>
  </si>
  <si>
    <t>0220000000</t>
  </si>
  <si>
    <t>0230000000</t>
  </si>
  <si>
    <t>0300000000</t>
  </si>
  <si>
    <t>0310000000</t>
  </si>
  <si>
    <t>0320000000</t>
  </si>
  <si>
    <t>0330000000</t>
  </si>
  <si>
    <t>0400000000</t>
  </si>
  <si>
    <t>0410000000</t>
  </si>
  <si>
    <t>0420000000</t>
  </si>
  <si>
    <t>0430000000</t>
  </si>
  <si>
    <t>0440000000</t>
  </si>
  <si>
    <t>0450000000</t>
  </si>
  <si>
    <t>0460000000</t>
  </si>
  <si>
    <t>0470000000</t>
  </si>
  <si>
    <t>0500000000</t>
  </si>
  <si>
    <t>0510000000</t>
  </si>
  <si>
    <t>0520000000</t>
  </si>
  <si>
    <t>0530000000</t>
  </si>
  <si>
    <t>0540000000</t>
  </si>
  <si>
    <t>0600000000</t>
  </si>
  <si>
    <t>0610000000</t>
  </si>
  <si>
    <t>0620000000</t>
  </si>
  <si>
    <t>0630000000</t>
  </si>
  <si>
    <t>0640000000</t>
  </si>
  <si>
    <t>0650000000</t>
  </si>
  <si>
    <t>0660000000</t>
  </si>
  <si>
    <t>0700000000</t>
  </si>
  <si>
    <t>0710000000</t>
  </si>
  <si>
    <t>0800000000</t>
  </si>
  <si>
    <t>0900000000</t>
  </si>
  <si>
    <t>1000000000</t>
  </si>
  <si>
    <t>ВСЕГО РАСХОДОВ:</t>
  </si>
  <si>
    <t>Исполнение росписи</t>
  </si>
  <si>
    <t>Исполнение кассового плана</t>
  </si>
  <si>
    <t>-</t>
  </si>
  <si>
    <t>Анализ исполнения бюджета ЗАТО г. Североморск в разрезе программ / подпрограмм</t>
  </si>
  <si>
    <t>Подпрограмма 1. "Молодежь Североморска"</t>
  </si>
  <si>
    <t>Подпрограмма 2. "Развитие физической культуры и спорта и формирование здорового образа жизни в ЗАТО г. Североморск"</t>
  </si>
  <si>
    <t>Подпрограмма 3. "Профилактика наркомании, алкоголизма и токсикомании в ЗАТО г. Североморск"</t>
  </si>
  <si>
    <t>Подпрограмма 4. "Дополнительные меры социальной поддержки отдельных категорий граждан ЗАТО г. Североморск"</t>
  </si>
  <si>
    <t>Подпрограмма 5. "Доступная среда в ЗАТО г. Североморск"</t>
  </si>
  <si>
    <t>Подпрограмма 6. "Профилактика правонарушений в ЗАТО г. Североморск"</t>
  </si>
  <si>
    <t>Подпрограмма 7. "Транспортная инфраструктура ЗАТО г. Североморск"</t>
  </si>
  <si>
    <t>Подпрограмма 8. "Охрана окружающей среды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</si>
  <si>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</si>
  <si>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</si>
  <si>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Подпрограмма 3. "Поддержка социально - ориентированных некоммерческий организаций"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</si>
  <si>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</si>
  <si>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2. "Развитие информационного общества и системы "Электронный муниципалитет" в ЗАТО г. Североморск"</t>
  </si>
  <si>
    <t>Подпрограмма 3. "Развитие муниципальной службы в муниципальном образовании ЗАТО г. Североморск"</t>
  </si>
  <si>
    <t>Подпрограмма 1. "Автомобильные дороги и проезды ЗАТО г. Североморск"</t>
  </si>
  <si>
    <t>Подпрограмма 2. "Комплексная эксплуатация муниципальных объектов уличного (наружного) освещения"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</si>
  <si>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</si>
  <si>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</si>
  <si>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5. "Муниципальный жилищный фонд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</si>
  <si>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</si>
  <si>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"Городские парки и скверы - центры отдыха Североморцев"</t>
  </si>
  <si>
    <t>Подпрограмма 1. "Развитие дошкольного, общего и дополнительного образования детей"</t>
  </si>
  <si>
    <t>Подпрограмма 2. "Школьное питание"</t>
  </si>
  <si>
    <t>Подпрограмма 3. "Североморск - город без сирот"</t>
  </si>
  <si>
    <t>Подпрограмма 4. "Отдых и оздоровление детей"</t>
  </si>
  <si>
    <t>Подпрограмма 1. "Совершенствование предоставления дополнительного образования детям в сфере культуры"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</si>
  <si>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</si>
  <si>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</si>
  <si>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</si>
  <si>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</si>
  <si>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</si>
  <si>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"Управление муниципальными финансами"</t>
  </si>
  <si>
    <t>Муниципальная программа 1. "Улучшение качества и безопасности жизни населения"</t>
  </si>
  <si>
    <t>Муниципальная программа 2. "Развитие конкурентоспособной экономики ЗАТО г. Североморск"</t>
  </si>
  <si>
    <t>Муниципальная программа 3. "Развитие муниципального управления и гражданского общества"</t>
  </si>
  <si>
    <t>Муниципальная программа 4. "Обеспечение комфортной городской среды в ЗАТО г. Североморск"</t>
  </si>
  <si>
    <t>Муниципальная программа 5. "Развитие образования ЗАТО г. Североморск"</t>
  </si>
  <si>
    <t>Муниципальная программа 6. "Культура ЗАТО г. Североморск"</t>
  </si>
  <si>
    <t>Муниципальная программа 8. "Формирование современной городской среды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</si>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</sst>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0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10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10" fontId="10" fillId="0" borderId="2" xfId="10" applyNumberFormat="1" applyFont="1" applyFill="1" applyProtection="1">
      <alignment horizontal="right" vertical="top" shrinkToFit="1"/>
    </xf>
    <xf numFmtId="4" fontId="10" fillId="0" borderId="2" xfId="12" applyNumberFormat="1" applyFont="1" applyFill="1" applyProtection="1">
      <alignment horizontal="right" vertical="top" shrinkToFit="1"/>
    </xf>
    <xf numFmtId="10" fontId="10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3" xfId="5" applyNumberFormat="1" applyFont="1" applyFill="1" applyBorder="1" applyProtection="1">
      <alignment horizontal="right"/>
    </xf>
    <xf numFmtId="0" fontId="9" fillId="0" borderId="1" xfId="3" applyNumberFormat="1" applyFont="1" applyFill="1" applyAlignment="1" applyProtection="1">
      <alignment horizontal="center" wrapText="1"/>
    </xf>
    <xf numFmtId="0" fontId="9" fillId="0" borderId="1" xfId="4" applyNumberFormat="1" applyFont="1" applyFill="1" applyAlignment="1" applyProtection="1">
      <alignment horizontal="center"/>
    </xf>
    <xf numFmtId="0" fontId="7" fillId="0" borderId="1" xfId="14" applyNumberFormat="1" applyFont="1" applyFill="1" applyProtection="1">
      <alignment horizontal="left" wrapText="1"/>
    </xf>
    <xf numFmtId="0" fontId="10" fillId="0" borderId="2" xfId="11" applyNumberFormat="1" applyFont="1" applyFill="1" applyProtection="1">
      <alignment horizontal="left"/>
    </xf>
    <xf numFmtId="0" fontId="10" fillId="0" borderId="2" xfId="11" applyFont="1" applyFill="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showGridLines="0" tabSelected="1" zoomScaleNormal="100" zoomScaleSheetLayoutView="100" workbookViewId="0">
      <pane ySplit="7" topLeftCell="A8" activePane="bottomLeft" state="frozen"/>
      <selection pane="bottomLeft" activeCell="D11" sqref="D11"/>
    </sheetView>
  </sheetViews>
  <sheetFormatPr defaultRowHeight="15" outlineLevelRow="1" x14ac:dyDescent="0.25"/>
  <cols>
    <col min="1" max="1" width="40" style="2" customWidth="1"/>
    <col min="2" max="2" width="12" style="2" customWidth="1"/>
    <col min="3" max="3" width="14.7109375" style="2" customWidth="1"/>
    <col min="4" max="5" width="11.7109375" style="2" customWidth="1"/>
    <col min="6" max="6" width="14.7109375" style="2" customWidth="1"/>
    <col min="7" max="7" width="11.7109375" style="2" customWidth="1"/>
    <col min="8" max="8" width="9.140625" style="2" customWidth="1"/>
    <col min="9" max="16384" width="9.140625" style="2"/>
  </cols>
  <sheetData>
    <row r="1" spans="1:8" x14ac:dyDescent="0.25">
      <c r="A1" s="12"/>
      <c r="B1" s="13"/>
      <c r="C1" s="13"/>
      <c r="D1" s="1"/>
      <c r="E1" s="1"/>
      <c r="F1" s="1"/>
      <c r="G1" s="1"/>
      <c r="H1" s="1"/>
    </row>
    <row r="2" spans="1:8" ht="15.2" customHeight="1" x14ac:dyDescent="0.25">
      <c r="A2" s="12"/>
      <c r="B2" s="12"/>
      <c r="C2" s="12"/>
      <c r="D2" s="1"/>
      <c r="E2" s="1"/>
      <c r="F2" s="1"/>
      <c r="G2" s="1"/>
      <c r="H2" s="1"/>
    </row>
    <row r="3" spans="1:8" ht="15.95" customHeight="1" x14ac:dyDescent="0.25">
      <c r="A3" s="15" t="s">
        <v>53</v>
      </c>
      <c r="B3" s="15"/>
      <c r="C3" s="15"/>
      <c r="D3" s="15"/>
      <c r="E3" s="15"/>
      <c r="F3" s="15"/>
      <c r="G3" s="15"/>
      <c r="H3" s="1"/>
    </row>
    <row r="4" spans="1:8" ht="15.75" customHeight="1" x14ac:dyDescent="0.25">
      <c r="A4" s="16" t="s">
        <v>0</v>
      </c>
      <c r="B4" s="16"/>
      <c r="C4" s="16"/>
      <c r="D4" s="16"/>
      <c r="E4" s="16"/>
      <c r="F4" s="16"/>
      <c r="G4" s="16"/>
      <c r="H4" s="1"/>
    </row>
    <row r="5" spans="1:8" ht="12.75" customHeight="1" x14ac:dyDescent="0.25">
      <c r="A5" s="14" t="s">
        <v>1</v>
      </c>
      <c r="B5" s="14"/>
      <c r="C5" s="14"/>
      <c r="D5" s="14"/>
      <c r="E5" s="14"/>
      <c r="F5" s="14"/>
      <c r="G5" s="14"/>
      <c r="H5" s="1"/>
    </row>
    <row r="6" spans="1:8" ht="38.25" customHeight="1" x14ac:dyDescent="0.25">
      <c r="A6" s="10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50</v>
      </c>
      <c r="G6" s="10" t="s">
        <v>51</v>
      </c>
      <c r="H6" s="1"/>
    </row>
    <row r="7" spans="1:8" x14ac:dyDescent="0.25">
      <c r="A7" s="11"/>
      <c r="B7" s="11"/>
      <c r="C7" s="11"/>
      <c r="D7" s="11"/>
      <c r="E7" s="11"/>
      <c r="F7" s="11"/>
      <c r="G7" s="11"/>
      <c r="H7" s="1"/>
    </row>
    <row r="8" spans="1:8" ht="25.5" x14ac:dyDescent="0.25">
      <c r="A8" s="3" t="s">
        <v>86</v>
      </c>
      <c r="B8" s="4" t="s">
        <v>7</v>
      </c>
      <c r="C8" s="5">
        <v>80962.47567</v>
      </c>
      <c r="D8" s="5">
        <v>32141.836950000001</v>
      </c>
      <c r="E8" s="5">
        <v>30718.888309999998</v>
      </c>
      <c r="F8" s="6">
        <v>0.37942130667062396</v>
      </c>
      <c r="G8" s="6">
        <f>E8/D8</f>
        <v>0.95572908162612025</v>
      </c>
      <c r="H8" s="1"/>
    </row>
    <row r="9" spans="1:8" ht="25.5" outlineLevel="1" x14ac:dyDescent="0.25">
      <c r="A9" s="3" t="s">
        <v>54</v>
      </c>
      <c r="B9" s="4" t="s">
        <v>8</v>
      </c>
      <c r="C9" s="5">
        <v>8648.9073499999995</v>
      </c>
      <c r="D9" s="5">
        <v>4201.2759999999998</v>
      </c>
      <c r="E9" s="5">
        <v>4182.326</v>
      </c>
      <c r="F9" s="6">
        <v>0.48356697912829416</v>
      </c>
      <c r="G9" s="6">
        <f>E9/D9</f>
        <v>0.99548946558140916</v>
      </c>
      <c r="H9" s="1"/>
    </row>
    <row r="10" spans="1:8" ht="38.25" outlineLevel="1" x14ac:dyDescent="0.25">
      <c r="A10" s="3" t="s">
        <v>55</v>
      </c>
      <c r="B10" s="4" t="s">
        <v>9</v>
      </c>
      <c r="C10" s="5">
        <v>40447.769410000001</v>
      </c>
      <c r="D10" s="5">
        <v>3775.0305400000002</v>
      </c>
      <c r="E10" s="5">
        <v>3201.8305399999999</v>
      </c>
      <c r="F10" s="6">
        <v>7.915963195756362E-2</v>
      </c>
      <c r="G10" s="6">
        <f>E10/D10</f>
        <v>0.84816016879164102</v>
      </c>
      <c r="H10" s="1"/>
    </row>
    <row r="11" spans="1:8" ht="38.25" outlineLevel="1" x14ac:dyDescent="0.25">
      <c r="A11" s="3" t="s">
        <v>56</v>
      </c>
      <c r="B11" s="4" t="s">
        <v>10</v>
      </c>
      <c r="C11" s="5">
        <v>300</v>
      </c>
      <c r="D11" s="5">
        <v>9</v>
      </c>
      <c r="E11" s="5">
        <v>9</v>
      </c>
      <c r="F11" s="6">
        <v>0.03</v>
      </c>
      <c r="G11" s="6">
        <f>E11/D11</f>
        <v>1</v>
      </c>
      <c r="H11" s="1"/>
    </row>
    <row r="12" spans="1:8" ht="38.25" outlineLevel="1" x14ac:dyDescent="0.25">
      <c r="A12" s="3" t="s">
        <v>57</v>
      </c>
      <c r="B12" s="4" t="s">
        <v>11</v>
      </c>
      <c r="C12" s="5">
        <v>7864.4358300000004</v>
      </c>
      <c r="D12" s="5">
        <v>3779.7354599999999</v>
      </c>
      <c r="E12" s="5">
        <v>3769.9041000000002</v>
      </c>
      <c r="F12" s="6">
        <v>0.47936103510682471</v>
      </c>
      <c r="G12" s="6">
        <f>E12/D12</f>
        <v>0.99739892907743344</v>
      </c>
      <c r="H12" s="1"/>
    </row>
    <row r="13" spans="1:8" ht="25.5" outlineLevel="1" x14ac:dyDescent="0.25">
      <c r="A13" s="3" t="s">
        <v>58</v>
      </c>
      <c r="B13" s="4" t="s">
        <v>12</v>
      </c>
      <c r="C13" s="5">
        <v>1640.431</v>
      </c>
      <c r="D13" s="5">
        <v>0</v>
      </c>
      <c r="E13" s="5">
        <v>0</v>
      </c>
      <c r="F13" s="6">
        <v>0</v>
      </c>
      <c r="G13" s="6" t="s">
        <v>52</v>
      </c>
      <c r="H13" s="1"/>
    </row>
    <row r="14" spans="1:8" ht="25.5" outlineLevel="1" x14ac:dyDescent="0.25">
      <c r="A14" s="3" t="s">
        <v>59</v>
      </c>
      <c r="B14" s="4" t="s">
        <v>13</v>
      </c>
      <c r="C14" s="5">
        <v>1043.3045199999999</v>
      </c>
      <c r="D14" s="5">
        <v>892.10451999999998</v>
      </c>
      <c r="E14" s="5">
        <v>111.30983999999999</v>
      </c>
      <c r="F14" s="6">
        <v>0.10668969401186913</v>
      </c>
      <c r="G14" s="6">
        <f>E14/D14</f>
        <v>0.12477219597542225</v>
      </c>
      <c r="H14" s="1"/>
    </row>
    <row r="15" spans="1:8" ht="25.5" outlineLevel="1" x14ac:dyDescent="0.25">
      <c r="A15" s="3" t="s">
        <v>60</v>
      </c>
      <c r="B15" s="4" t="s">
        <v>14</v>
      </c>
      <c r="C15" s="5">
        <v>20016.67715</v>
      </c>
      <c r="D15" s="5">
        <v>19484.690429999999</v>
      </c>
      <c r="E15" s="5">
        <v>19444.517830000001</v>
      </c>
      <c r="F15" s="6">
        <v>0.97141586909193867</v>
      </c>
      <c r="G15" s="6">
        <f>E15/D15</f>
        <v>0.99793824797246222</v>
      </c>
      <c r="H15" s="1"/>
    </row>
    <row r="16" spans="1:8" ht="25.5" outlineLevel="1" x14ac:dyDescent="0.25">
      <c r="A16" s="3" t="s">
        <v>61</v>
      </c>
      <c r="B16" s="4" t="s">
        <v>15</v>
      </c>
      <c r="C16" s="5">
        <v>1000.95041</v>
      </c>
      <c r="D16" s="5">
        <v>0</v>
      </c>
      <c r="E16" s="5">
        <v>0</v>
      </c>
      <c r="F16" s="6">
        <v>0</v>
      </c>
      <c r="G16" s="6" t="s">
        <v>52</v>
      </c>
      <c r="H16" s="1"/>
    </row>
    <row r="17" spans="1:8" ht="38.25" x14ac:dyDescent="0.25">
      <c r="A17" s="3" t="s">
        <v>87</v>
      </c>
      <c r="B17" s="4" t="s">
        <v>16</v>
      </c>
      <c r="C17" s="5">
        <v>2386.4665</v>
      </c>
      <c r="D17" s="5">
        <v>2.25</v>
      </c>
      <c r="E17" s="5">
        <v>2.25</v>
      </c>
      <c r="F17" s="6">
        <v>9.4281650297626217E-4</v>
      </c>
      <c r="G17" s="6">
        <f>E17/D17</f>
        <v>1</v>
      </c>
      <c r="H17" s="1"/>
    </row>
    <row r="18" spans="1:8" ht="51" outlineLevel="1" x14ac:dyDescent="0.25">
      <c r="A18" s="3" t="s">
        <v>62</v>
      </c>
      <c r="B18" s="4" t="s">
        <v>17</v>
      </c>
      <c r="C18" s="5">
        <v>1060.8233</v>
      </c>
      <c r="D18" s="5">
        <v>2.25</v>
      </c>
      <c r="E18" s="5">
        <v>2.25</v>
      </c>
      <c r="F18" s="6">
        <v>2.1209941372894053E-3</v>
      </c>
      <c r="G18" s="6">
        <f>E18/D18</f>
        <v>1</v>
      </c>
      <c r="H18" s="1"/>
    </row>
    <row r="19" spans="1:8" ht="38.25" outlineLevel="1" x14ac:dyDescent="0.25">
      <c r="A19" s="3" t="s">
        <v>63</v>
      </c>
      <c r="B19" s="4" t="s">
        <v>18</v>
      </c>
      <c r="C19" s="5">
        <v>100</v>
      </c>
      <c r="D19" s="5">
        <v>0</v>
      </c>
      <c r="E19" s="5">
        <v>0</v>
      </c>
      <c r="F19" s="6">
        <v>0</v>
      </c>
      <c r="G19" s="6" t="s">
        <v>52</v>
      </c>
      <c r="H19" s="1"/>
    </row>
    <row r="20" spans="1:8" ht="38.25" outlineLevel="1" x14ac:dyDescent="0.25">
      <c r="A20" s="3" t="s">
        <v>64</v>
      </c>
      <c r="B20" s="4" t="s">
        <v>19</v>
      </c>
      <c r="C20" s="5">
        <v>1225.6432</v>
      </c>
      <c r="D20" s="5">
        <v>0</v>
      </c>
      <c r="E20" s="5">
        <v>0</v>
      </c>
      <c r="F20" s="6">
        <v>0</v>
      </c>
      <c r="G20" s="6" t="s">
        <v>52</v>
      </c>
      <c r="H20" s="1"/>
    </row>
    <row r="21" spans="1:8" ht="38.25" x14ac:dyDescent="0.25">
      <c r="A21" s="3" t="s">
        <v>88</v>
      </c>
      <c r="B21" s="4" t="s">
        <v>20</v>
      </c>
      <c r="C21" s="5">
        <v>132689.66412999999</v>
      </c>
      <c r="D21" s="5">
        <v>57491.084439999999</v>
      </c>
      <c r="E21" s="5">
        <v>55619.461759999998</v>
      </c>
      <c r="F21" s="6">
        <v>0.41916951199385027</v>
      </c>
      <c r="G21" s="6">
        <f t="shared" ref="G21:G47" si="0">E21/D21</f>
        <v>0.96744499258918482</v>
      </c>
      <c r="H21" s="1"/>
    </row>
    <row r="22" spans="1:8" ht="51" outlineLevel="1" x14ac:dyDescent="0.25">
      <c r="A22" s="3" t="s">
        <v>65</v>
      </c>
      <c r="B22" s="4" t="s">
        <v>21</v>
      </c>
      <c r="C22" s="5">
        <v>122107.12027</v>
      </c>
      <c r="D22" s="5">
        <v>54059.38695</v>
      </c>
      <c r="E22" s="5">
        <v>52382.432139999997</v>
      </c>
      <c r="F22" s="6">
        <v>0.42898753180136723</v>
      </c>
      <c r="G22" s="6">
        <f t="shared" si="0"/>
        <v>0.96897939646354048</v>
      </c>
      <c r="H22" s="1"/>
    </row>
    <row r="23" spans="1:8" ht="51" outlineLevel="1" x14ac:dyDescent="0.25">
      <c r="A23" s="3" t="s">
        <v>66</v>
      </c>
      <c r="B23" s="4" t="s">
        <v>22</v>
      </c>
      <c r="C23" s="5">
        <v>5620.7648200000003</v>
      </c>
      <c r="D23" s="5">
        <v>1895.3012900000001</v>
      </c>
      <c r="E23" s="5">
        <v>1835.75936</v>
      </c>
      <c r="F23" s="6">
        <v>0.32660312587140056</v>
      </c>
      <c r="G23" s="6">
        <f t="shared" si="0"/>
        <v>0.96858445128795323</v>
      </c>
      <c r="H23" s="1"/>
    </row>
    <row r="24" spans="1:8" ht="38.25" outlineLevel="1" x14ac:dyDescent="0.25">
      <c r="A24" s="3" t="s">
        <v>67</v>
      </c>
      <c r="B24" s="4" t="s">
        <v>23</v>
      </c>
      <c r="C24" s="5">
        <v>4961.7790400000004</v>
      </c>
      <c r="D24" s="5">
        <v>1536.3961999999999</v>
      </c>
      <c r="E24" s="5">
        <v>1401.27026</v>
      </c>
      <c r="F24" s="6">
        <v>0.28241287020310363</v>
      </c>
      <c r="G24" s="6">
        <f t="shared" si="0"/>
        <v>0.91205006885593709</v>
      </c>
      <c r="H24" s="1"/>
    </row>
    <row r="25" spans="1:8" ht="38.25" x14ac:dyDescent="0.25">
      <c r="A25" s="3" t="s">
        <v>89</v>
      </c>
      <c r="B25" s="4" t="s">
        <v>24</v>
      </c>
      <c r="C25" s="5">
        <v>660779.85898000002</v>
      </c>
      <c r="D25" s="5">
        <v>152746.60141999999</v>
      </c>
      <c r="E25" s="5">
        <v>147459.67582</v>
      </c>
      <c r="F25" s="6">
        <v>0.22316006430284249</v>
      </c>
      <c r="G25" s="6">
        <f t="shared" si="0"/>
        <v>0.96538760567599946</v>
      </c>
      <c r="H25" s="1"/>
    </row>
    <row r="26" spans="1:8" ht="25.5" outlineLevel="1" x14ac:dyDescent="0.25">
      <c r="A26" s="3" t="s">
        <v>68</v>
      </c>
      <c r="B26" s="4" t="s">
        <v>25</v>
      </c>
      <c r="C26" s="5">
        <v>201558.54290999999</v>
      </c>
      <c r="D26" s="5">
        <v>45256.610710000001</v>
      </c>
      <c r="E26" s="5">
        <v>45256.610710000001</v>
      </c>
      <c r="F26" s="6">
        <v>0.22453332940697035</v>
      </c>
      <c r="G26" s="6">
        <f t="shared" si="0"/>
        <v>1</v>
      </c>
      <c r="H26" s="1"/>
    </row>
    <row r="27" spans="1:8" ht="38.25" outlineLevel="1" x14ac:dyDescent="0.25">
      <c r="A27" s="3" t="s">
        <v>69</v>
      </c>
      <c r="B27" s="4" t="s">
        <v>26</v>
      </c>
      <c r="C27" s="5">
        <v>19414.62271</v>
      </c>
      <c r="D27" s="5">
        <v>6938.4046600000001</v>
      </c>
      <c r="E27" s="5">
        <v>6786.5757700000004</v>
      </c>
      <c r="F27" s="6">
        <v>0.34956001315979218</v>
      </c>
      <c r="G27" s="6">
        <f t="shared" si="0"/>
        <v>0.97811760809004189</v>
      </c>
      <c r="H27" s="1"/>
    </row>
    <row r="28" spans="1:8" ht="38.25" outlineLevel="1" x14ac:dyDescent="0.25">
      <c r="A28" s="3" t="s">
        <v>70</v>
      </c>
      <c r="B28" s="4" t="s">
        <v>27</v>
      </c>
      <c r="C28" s="5">
        <v>8746.5</v>
      </c>
      <c r="D28" s="5">
        <v>4050.34926</v>
      </c>
      <c r="E28" s="5">
        <v>4050.34926</v>
      </c>
      <c r="F28" s="6">
        <v>0.46308229120219518</v>
      </c>
      <c r="G28" s="6">
        <f t="shared" si="0"/>
        <v>1</v>
      </c>
      <c r="H28" s="1"/>
    </row>
    <row r="29" spans="1:8" ht="51" outlineLevel="1" x14ac:dyDescent="0.25">
      <c r="A29" s="3" t="s">
        <v>71</v>
      </c>
      <c r="B29" s="4" t="s">
        <v>28</v>
      </c>
      <c r="C29" s="5">
        <v>102649.62701</v>
      </c>
      <c r="D29" s="5">
        <v>99</v>
      </c>
      <c r="E29" s="5">
        <v>99</v>
      </c>
      <c r="F29" s="6">
        <v>9.6444578401006311E-4</v>
      </c>
      <c r="G29" s="6">
        <f t="shared" si="0"/>
        <v>1</v>
      </c>
      <c r="H29" s="1"/>
    </row>
    <row r="30" spans="1:8" ht="25.5" outlineLevel="1" x14ac:dyDescent="0.25">
      <c r="A30" s="3" t="s">
        <v>72</v>
      </c>
      <c r="B30" s="4" t="s">
        <v>29</v>
      </c>
      <c r="C30" s="5">
        <v>98676.08034</v>
      </c>
      <c r="D30" s="5">
        <v>32582.052459999999</v>
      </c>
      <c r="E30" s="5">
        <v>29260.408670000001</v>
      </c>
      <c r="F30" s="6">
        <v>0.29652990440215937</v>
      </c>
      <c r="G30" s="6">
        <f t="shared" si="0"/>
        <v>0.89805296047331951</v>
      </c>
      <c r="H30" s="1"/>
    </row>
    <row r="31" spans="1:8" ht="38.25" outlineLevel="1" x14ac:dyDescent="0.25">
      <c r="A31" s="3" t="s">
        <v>73</v>
      </c>
      <c r="B31" s="4" t="s">
        <v>30</v>
      </c>
      <c r="C31" s="5">
        <v>226151.58327</v>
      </c>
      <c r="D31" s="5">
        <v>62453.992259999999</v>
      </c>
      <c r="E31" s="5">
        <v>60640.539340000003</v>
      </c>
      <c r="F31" s="6">
        <v>0.26814112226489212</v>
      </c>
      <c r="G31" s="6">
        <f t="shared" si="0"/>
        <v>0.97096337873085081</v>
      </c>
      <c r="H31" s="1"/>
    </row>
    <row r="32" spans="1:8" ht="25.5" outlineLevel="1" x14ac:dyDescent="0.25">
      <c r="A32" s="3" t="s">
        <v>74</v>
      </c>
      <c r="B32" s="4" t="s">
        <v>31</v>
      </c>
      <c r="C32" s="5">
        <v>3582.90274</v>
      </c>
      <c r="D32" s="5">
        <v>1366.1920700000001</v>
      </c>
      <c r="E32" s="5">
        <v>1366.1920700000001</v>
      </c>
      <c r="F32" s="6">
        <v>0.38130872344025729</v>
      </c>
      <c r="G32" s="6">
        <f t="shared" si="0"/>
        <v>1</v>
      </c>
      <c r="H32" s="1"/>
    </row>
    <row r="33" spans="1:8" ht="25.5" x14ac:dyDescent="0.25">
      <c r="A33" s="3" t="s">
        <v>90</v>
      </c>
      <c r="B33" s="4" t="s">
        <v>32</v>
      </c>
      <c r="C33" s="5">
        <v>2330748.2958999998</v>
      </c>
      <c r="D33" s="5">
        <v>1094883.42829</v>
      </c>
      <c r="E33" s="5">
        <v>1089264.5806100001</v>
      </c>
      <c r="F33" s="6">
        <v>0.46734543688227353</v>
      </c>
      <c r="G33" s="6">
        <f t="shared" si="0"/>
        <v>0.99486808592146159</v>
      </c>
      <c r="H33" s="1"/>
    </row>
    <row r="34" spans="1:8" ht="25.5" outlineLevel="1" x14ac:dyDescent="0.25">
      <c r="A34" s="3" t="s">
        <v>75</v>
      </c>
      <c r="B34" s="4" t="s">
        <v>33</v>
      </c>
      <c r="C34" s="5">
        <v>2184771.8696599999</v>
      </c>
      <c r="D34" s="5">
        <v>1026371.91472</v>
      </c>
      <c r="E34" s="5">
        <v>1024707.37665</v>
      </c>
      <c r="F34" s="6">
        <v>0.46902259722406059</v>
      </c>
      <c r="G34" s="6">
        <f t="shared" si="0"/>
        <v>0.99837823108161128</v>
      </c>
      <c r="H34" s="1"/>
    </row>
    <row r="35" spans="1:8" outlineLevel="1" x14ac:dyDescent="0.25">
      <c r="A35" s="3" t="s">
        <v>76</v>
      </c>
      <c r="B35" s="4" t="s">
        <v>34</v>
      </c>
      <c r="C35" s="5">
        <v>89374.836379999993</v>
      </c>
      <c r="D35" s="5">
        <v>42388.709130000003</v>
      </c>
      <c r="E35" s="5">
        <v>42373.741280000002</v>
      </c>
      <c r="F35" s="6">
        <v>0.47411265850979789</v>
      </c>
      <c r="G35" s="6">
        <f t="shared" si="0"/>
        <v>0.99964689063887047</v>
      </c>
      <c r="H35" s="1"/>
    </row>
    <row r="36" spans="1:8" ht="25.5" outlineLevel="1" x14ac:dyDescent="0.25">
      <c r="A36" s="3" t="s">
        <v>77</v>
      </c>
      <c r="B36" s="4" t="s">
        <v>35</v>
      </c>
      <c r="C36" s="5">
        <v>49245</v>
      </c>
      <c r="D36" s="5">
        <v>21279.53528</v>
      </c>
      <c r="E36" s="5">
        <v>17340.193520000001</v>
      </c>
      <c r="F36" s="6">
        <v>0.35212089592852064</v>
      </c>
      <c r="G36" s="6">
        <f t="shared" si="0"/>
        <v>0.81487651360025382</v>
      </c>
      <c r="H36" s="1"/>
    </row>
    <row r="37" spans="1:8" ht="25.5" outlineLevel="1" x14ac:dyDescent="0.25">
      <c r="A37" s="3" t="s">
        <v>78</v>
      </c>
      <c r="B37" s="4" t="s">
        <v>36</v>
      </c>
      <c r="C37" s="5">
        <v>7356.58986</v>
      </c>
      <c r="D37" s="5">
        <v>4843.2691599999998</v>
      </c>
      <c r="E37" s="5">
        <v>4843.2691599999998</v>
      </c>
      <c r="F37" s="6">
        <v>0.65835791476351246</v>
      </c>
      <c r="G37" s="6">
        <f t="shared" si="0"/>
        <v>1</v>
      </c>
      <c r="H37" s="1"/>
    </row>
    <row r="38" spans="1:8" ht="25.5" x14ac:dyDescent="0.25">
      <c r="A38" s="3" t="s">
        <v>91</v>
      </c>
      <c r="B38" s="4" t="s">
        <v>37</v>
      </c>
      <c r="C38" s="5">
        <v>418192.96432000003</v>
      </c>
      <c r="D38" s="5">
        <v>246404.19276999999</v>
      </c>
      <c r="E38" s="5">
        <v>246359.06904</v>
      </c>
      <c r="F38" s="6">
        <v>0.58910381106145726</v>
      </c>
      <c r="G38" s="6">
        <f t="shared" si="0"/>
        <v>0.99981687109503814</v>
      </c>
      <c r="H38" s="1"/>
    </row>
    <row r="39" spans="1:8" ht="38.25" outlineLevel="1" x14ac:dyDescent="0.25">
      <c r="A39" s="3" t="s">
        <v>79</v>
      </c>
      <c r="B39" s="4" t="s">
        <v>38</v>
      </c>
      <c r="C39" s="5">
        <v>126731.87634</v>
      </c>
      <c r="D39" s="5">
        <v>77262.94803</v>
      </c>
      <c r="E39" s="5">
        <v>77262.94803</v>
      </c>
      <c r="F39" s="6">
        <v>0.60965678297634207</v>
      </c>
      <c r="G39" s="6">
        <f t="shared" si="0"/>
        <v>1</v>
      </c>
      <c r="H39" s="1"/>
    </row>
    <row r="40" spans="1:8" ht="51" outlineLevel="1" x14ac:dyDescent="0.25">
      <c r="A40" s="3" t="s">
        <v>80</v>
      </c>
      <c r="B40" s="4" t="s">
        <v>39</v>
      </c>
      <c r="C40" s="5">
        <v>88382.807000000001</v>
      </c>
      <c r="D40" s="5">
        <v>55746.696000000004</v>
      </c>
      <c r="E40" s="5">
        <v>55746.696000000004</v>
      </c>
      <c r="F40" s="6">
        <v>0.6307414065271767</v>
      </c>
      <c r="G40" s="6">
        <f t="shared" si="0"/>
        <v>1</v>
      </c>
      <c r="H40" s="1"/>
    </row>
    <row r="41" spans="1:8" ht="38.25" outlineLevel="1" x14ac:dyDescent="0.25">
      <c r="A41" s="3" t="s">
        <v>81</v>
      </c>
      <c r="B41" s="4" t="s">
        <v>40</v>
      </c>
      <c r="C41" s="5">
        <v>126481.17406</v>
      </c>
      <c r="D41" s="5">
        <v>73134.327999999994</v>
      </c>
      <c r="E41" s="5">
        <v>73134.327999999994</v>
      </c>
      <c r="F41" s="6">
        <v>0.57822303234872419</v>
      </c>
      <c r="G41" s="6">
        <f t="shared" si="0"/>
        <v>1</v>
      </c>
      <c r="H41" s="1"/>
    </row>
    <row r="42" spans="1:8" ht="25.5" outlineLevel="1" x14ac:dyDescent="0.25">
      <c r="A42" s="3" t="s">
        <v>82</v>
      </c>
      <c r="B42" s="4" t="s">
        <v>41</v>
      </c>
      <c r="C42" s="5">
        <v>21622.84316</v>
      </c>
      <c r="D42" s="5">
        <v>12287.507159999999</v>
      </c>
      <c r="E42" s="5">
        <v>12287.507159999999</v>
      </c>
      <c r="F42" s="6">
        <v>0.56826510135959385</v>
      </c>
      <c r="G42" s="6">
        <f t="shared" si="0"/>
        <v>1</v>
      </c>
      <c r="H42" s="1"/>
    </row>
    <row r="43" spans="1:8" ht="51" outlineLevel="1" x14ac:dyDescent="0.25">
      <c r="A43" s="3" t="s">
        <v>83</v>
      </c>
      <c r="B43" s="4" t="s">
        <v>42</v>
      </c>
      <c r="C43" s="5">
        <v>2137.5532699999999</v>
      </c>
      <c r="D43" s="5">
        <v>75</v>
      </c>
      <c r="E43" s="5">
        <v>75</v>
      </c>
      <c r="F43" s="6">
        <v>3.5086844876619144E-2</v>
      </c>
      <c r="G43" s="6">
        <f t="shared" si="0"/>
        <v>1</v>
      </c>
      <c r="H43" s="1"/>
    </row>
    <row r="44" spans="1:8" ht="38.25" outlineLevel="1" x14ac:dyDescent="0.25">
      <c r="A44" s="3" t="s">
        <v>84</v>
      </c>
      <c r="B44" s="4" t="s">
        <v>43</v>
      </c>
      <c r="C44" s="5">
        <v>52836.710489999998</v>
      </c>
      <c r="D44" s="5">
        <v>27897.71358</v>
      </c>
      <c r="E44" s="5">
        <v>27852.58985</v>
      </c>
      <c r="F44" s="6">
        <v>0.52714466119671566</v>
      </c>
      <c r="G44" s="6">
        <f t="shared" si="0"/>
        <v>0.99838252945458772</v>
      </c>
      <c r="H44" s="1"/>
    </row>
    <row r="45" spans="1:8" ht="76.5" x14ac:dyDescent="0.25">
      <c r="A45" s="3" t="s">
        <v>95</v>
      </c>
      <c r="B45" s="4" t="s">
        <v>44</v>
      </c>
      <c r="C45" s="5">
        <v>30631.955699999999</v>
      </c>
      <c r="D45" s="5">
        <v>10083.660330000001</v>
      </c>
      <c r="E45" s="5">
        <v>9592.7580300000009</v>
      </c>
      <c r="F45" s="6">
        <v>0.31316178842606512</v>
      </c>
      <c r="G45" s="6">
        <f t="shared" si="0"/>
        <v>0.95131705313996828</v>
      </c>
      <c r="H45" s="1"/>
    </row>
    <row r="46" spans="1:8" ht="25.5" outlineLevel="1" x14ac:dyDescent="0.25">
      <c r="A46" s="3" t="s">
        <v>85</v>
      </c>
      <c r="B46" s="4" t="s">
        <v>45</v>
      </c>
      <c r="C46" s="5">
        <v>30631.955699999999</v>
      </c>
      <c r="D46" s="5">
        <v>10083.660330000001</v>
      </c>
      <c r="E46" s="5">
        <v>9592.7580300000009</v>
      </c>
      <c r="F46" s="6">
        <v>0.31316178842606512</v>
      </c>
      <c r="G46" s="6">
        <f t="shared" si="0"/>
        <v>0.95131705313996828</v>
      </c>
      <c r="H46" s="1"/>
    </row>
    <row r="47" spans="1:8" ht="38.25" x14ac:dyDescent="0.25">
      <c r="A47" s="3" t="s">
        <v>92</v>
      </c>
      <c r="B47" s="4" t="s">
        <v>46</v>
      </c>
      <c r="C47" s="5">
        <v>176895.29251999999</v>
      </c>
      <c r="D47" s="5">
        <v>2776.3049700000001</v>
      </c>
      <c r="E47" s="5">
        <v>2776.3049700000001</v>
      </c>
      <c r="F47" s="6">
        <v>1.5694623245477872E-2</v>
      </c>
      <c r="G47" s="6">
        <f t="shared" si="0"/>
        <v>1</v>
      </c>
      <c r="H47" s="1"/>
    </row>
    <row r="48" spans="1:8" ht="51" x14ac:dyDescent="0.25">
      <c r="A48" s="3" t="s">
        <v>93</v>
      </c>
      <c r="B48" s="4" t="s">
        <v>47</v>
      </c>
      <c r="C48" s="5">
        <v>3870</v>
      </c>
      <c r="D48" s="5">
        <v>0</v>
      </c>
      <c r="E48" s="5">
        <v>0</v>
      </c>
      <c r="F48" s="6">
        <v>0</v>
      </c>
      <c r="G48" s="6" t="s">
        <v>52</v>
      </c>
      <c r="H48" s="1"/>
    </row>
    <row r="49" spans="1:8" ht="63.75" x14ac:dyDescent="0.25">
      <c r="A49" s="3" t="s">
        <v>94</v>
      </c>
      <c r="B49" s="4" t="s">
        <v>48</v>
      </c>
      <c r="C49" s="5">
        <v>90</v>
      </c>
      <c r="D49" s="5">
        <v>0</v>
      </c>
      <c r="E49" s="5">
        <v>0</v>
      </c>
      <c r="F49" s="6">
        <v>0</v>
      </c>
      <c r="G49" s="6" t="s">
        <v>52</v>
      </c>
      <c r="H49" s="1"/>
    </row>
    <row r="50" spans="1:8" ht="12.75" customHeight="1" x14ac:dyDescent="0.25">
      <c r="A50" s="18" t="s">
        <v>49</v>
      </c>
      <c r="B50" s="19"/>
      <c r="C50" s="7">
        <f t="shared" ref="C50:E50" si="1">C49+C48+C47+C45+C38+C33+C25+C21+C17+C8</f>
        <v>3837246.9737200001</v>
      </c>
      <c r="D50" s="7">
        <f t="shared" si="1"/>
        <v>1596529.3591699998</v>
      </c>
      <c r="E50" s="7">
        <f t="shared" si="1"/>
        <v>1581792.9885400003</v>
      </c>
      <c r="F50" s="8">
        <v>0.41409045375026482</v>
      </c>
      <c r="G50" s="6">
        <f>E50/D50</f>
        <v>0.99076974654718486</v>
      </c>
      <c r="H50" s="1"/>
    </row>
    <row r="51" spans="1:8" ht="12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7"/>
      <c r="B52" s="17"/>
      <c r="C52" s="17"/>
      <c r="D52" s="17"/>
      <c r="E52" s="9"/>
      <c r="F52" s="9"/>
      <c r="G52" s="9"/>
      <c r="H52" s="1"/>
    </row>
  </sheetData>
  <mergeCells count="14">
    <mergeCell ref="A52:D52"/>
    <mergeCell ref="D6:D7"/>
    <mergeCell ref="A50:B50"/>
    <mergeCell ref="C6:C7"/>
    <mergeCell ref="F6:F7"/>
    <mergeCell ref="G6:G7"/>
    <mergeCell ref="A1:C1"/>
    <mergeCell ref="A6:A7"/>
    <mergeCell ref="A2:C2"/>
    <mergeCell ref="A5:G5"/>
    <mergeCell ref="B6:B7"/>
    <mergeCell ref="A3:G3"/>
    <mergeCell ref="A4:G4"/>
    <mergeCell ref="E6:E7"/>
  </mergeCells>
  <pageMargins left="0.59027779999999996" right="0.59027779999999996" top="0.59027779999999996" bottom="0.59027779999999996" header="0.39374999999999999" footer="0.39374999999999999"/>
  <pageSetup paperSize="9" scale="71" fitToHeight="2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O130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5.02.2021 16:13:36)&lt;/VariantName&gt;&#10;  &lt;VariantLink&gt;16880578&lt;/VariantLink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CB699F-8831-480B-9ADF-03E96A32EF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03231643477300004900</vt:lpstr>
      <vt:lpstr>Лист1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Ермакова</cp:lastModifiedBy>
  <cp:lastPrinted>2021-07-18T08:53:08Z</cp:lastPrinted>
  <dcterms:created xsi:type="dcterms:W3CDTF">2021-07-12T12:06:47Z</dcterms:created>
  <dcterms:modified xsi:type="dcterms:W3CDTF">2021-07-23T06:53:34Z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25.02.2021 16_13_36)(24).xlsx</vt:lpwstr>
  </property>
  <property fmtid="{D5CDD505-2E9C-101B-9397-08002B2CF9AE}" pid="3" name="Название отчета">
    <vt:lpwstr>Вариант (новый от 25.02.2021 16_13_36)(24).xlsx</vt:lpwstr>
  </property>
  <property fmtid="{D5CDD505-2E9C-101B-9397-08002B2CF9AE}" pid="4" name="Версия клиента">
    <vt:lpwstr>20.2.15.1190 (.NET 4.7.2)</vt:lpwstr>
  </property>
  <property fmtid="{D5CDD505-2E9C-101B-9397-08002B2CF9AE}" pid="5" name="Версия базы">
    <vt:lpwstr>20.2.2923.30540711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